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<sst xmlns="http://schemas.openxmlformats.org/spreadsheetml/2006/main" count="320" uniqueCount="90">
  <si>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</si>
  <si>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</si>
  <si>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</si>
  <si>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</si>
  <si>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</si>
  <si>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</si>
  <si>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</si>
  <si>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</si>
  <si>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第5-81-4号</t>
  </si>
  <si>
    <t xml:space="preserve">　業務名</t>
  </si>
  <si>
    <t>国道２７９号道路改良（北ＢＰ）裁決申請図書作成（４）業務委託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</si>
  <si>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</si>
  <si>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</si>
  <si>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</si>
  <si>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</si>
  <si>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</si>
  <si>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</si>
  <si>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</si>
  <si>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</si>
  <si>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</si>
  <si>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</si>
  <si>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</si>
  <si>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</si>
  <si>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応用測量</t>
  </si>
  <si>
    <t/>
  </si>
  <si>
    <t>式</t>
  </si>
  <si>
    <t>路線測量</t>
  </si>
  <si>
    <t>用地幅杭設置測量</t>
  </si>
  <si>
    <t>km</t>
  </si>
  <si>
    <t>用地測量(用地部門)</t>
  </si>
  <si>
    <t>用地測量</t>
  </si>
  <si>
    <t>作業計画</t>
  </si>
  <si>
    <t>業務</t>
  </si>
  <si>
    <t>現地踏査</t>
  </si>
  <si>
    <t>境界測量</t>
  </si>
  <si>
    <t>用地境界仮杭設置</t>
  </si>
  <si>
    <t>ha</t>
  </si>
  <si>
    <t>面積計算</t>
  </si>
  <si>
    <t>用地実測図原図等の作成</t>
  </si>
  <si>
    <t>地積測量図作成</t>
  </si>
  <si>
    <t>筆</t>
  </si>
  <si>
    <t>直接経費</t>
  </si>
  <si>
    <t>旅費交通費</t>
  </si>
  <si>
    <t>旅費(率計上･宿泊無)</t>
  </si>
  <si>
    <t>共通</t>
  </si>
  <si>
    <t>打合せ等</t>
  </si>
  <si>
    <t>打合せ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</si>
  <si>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</si>
  <si>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</si>
  <si>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</si>
  <si>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</si>
  <si>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</si>
  <si>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</si>
  <si>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建物等の調査</t>
  </si>
  <si>
    <t>立竹木の調査及び算定</t>
  </si>
  <si>
    <t>用材林調査</t>
  </si>
  <si>
    <t>平坦地</t>
  </si>
  <si>
    <t>1000m2</t>
  </si>
  <si>
    <t>用材林算定</t>
  </si>
  <si>
    <t>営業その他の調査</t>
  </si>
  <si>
    <t>その他通損に関する算定</t>
  </si>
  <si>
    <t>移転雑費算定</t>
  </si>
  <si>
    <t>所有者</t>
  </si>
  <si>
    <t>事業認定申請図書等の作成</t>
  </si>
  <si>
    <t>裁決申請図書の作成</t>
  </si>
  <si>
    <t>資料の整理･検討</t>
  </si>
  <si>
    <t>件</t>
  </si>
  <si>
    <t>裁決申請書(案)等の作成</t>
  </si>
  <si>
    <t>起業地位置表示図面等の作成</t>
  </si>
  <si>
    <t>道路､河川､鉄道､その他,2.0km未満</t>
  </si>
  <si>
    <t>土地調書添付図面の作成</t>
  </si>
  <si>
    <t>その他参考図書の作成</t>
  </si>
  <si>
    <t>明渡裁決申立図書の作成</t>
  </si>
  <si>
    <t>明渡裁決申立書(案)等の作成</t>
  </si>
  <si>
    <t>物件が存する</t>
  </si>
  <si>
    <t xml:space="preserve">明渡裁決申立書(案)等の作成　</t>
  </si>
  <si>
    <t>物件が存しない</t>
  </si>
  <si>
    <t>図面の作成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</si>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</sst>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4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4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28</v>
      </c>
      <c r="F31" s="25" t="n">
        <v>0.433</v>
      </c>
      <c r="G31" s="27"/>
      <c r="H31" s="29"/>
      <c r="J31" s="30"/>
      <c r="K31" s="31"/>
    </row>
    <row r="32" ht="15.0" customHeight="true">
      <c r="A32" s="14" t="s">
        <v>29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30</v>
      </c>
      <c r="C35" s="15"/>
      <c r="D35" s="16"/>
      <c r="E35" s="20"/>
      <c r="F35" s="22"/>
      <c r="G35" s="26">
        <f>G38+G47+G53+G59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31</v>
      </c>
      <c r="D38" s="16"/>
      <c r="E38" s="20"/>
      <c r="F38" s="22"/>
      <c r="G38" s="26">
        <f>G41+G44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31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32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/>
      <c r="D44" s="16" t="s">
        <v>33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1.0</v>
      </c>
      <c r="G46" s="27"/>
      <c r="H46" s="29"/>
      <c r="J46" s="30"/>
      <c r="K46" s="31"/>
    </row>
    <row r="47" ht="15.0" customHeight="true">
      <c r="A47" s="14"/>
      <c r="B47" s="15"/>
      <c r="C47" s="15" t="s">
        <v>34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4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4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36</v>
      </c>
      <c r="F52" s="25" t="n">
        <v>0.872</v>
      </c>
      <c r="G52" s="27"/>
      <c r="H52" s="29"/>
      <c r="J52" s="30"/>
      <c r="K52" s="31"/>
    </row>
    <row r="53" ht="15.0" customHeight="true">
      <c r="A53" s="14"/>
      <c r="B53" s="15"/>
      <c r="C53" s="15" t="s">
        <v>37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4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4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36</v>
      </c>
      <c r="F58" s="25" t="n">
        <v>5.525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2.0</v>
      </c>
      <c r="G64" s="27"/>
      <c r="H64" s="29"/>
      <c r="J64" s="30"/>
      <c r="K64" s="31"/>
    </row>
    <row r="65" ht="15.0" customHeight="true">
      <c r="A65" s="14" t="s">
        <v>41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1.0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41</v>
      </c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 t="s">
        <v>42</v>
      </c>
      <c r="D71" s="16"/>
      <c r="E71" s="20"/>
      <c r="F71" s="22"/>
      <c r="G71" s="26">
        <f>G74</f>
      </c>
      <c r="H71" s="28" t="s">
        <v>24</v>
      </c>
      <c r="J71" s="30" t="n">
        <v>18.0</v>
      </c>
      <c r="K71" s="31" t="n">
        <v>3.0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/>
      <c r="D74" s="16" t="s">
        <v>43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7"/>
      <c r="H76" s="29"/>
      <c r="J76" s="30"/>
      <c r="K76" s="31"/>
    </row>
    <row r="77" ht="15.0" customHeight="true">
      <c r="A77" s="14" t="s">
        <v>44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44</v>
      </c>
      <c r="C80" s="15"/>
      <c r="D80" s="16"/>
      <c r="E80" s="20"/>
      <c r="F80" s="22"/>
      <c r="G80" s="26">
        <f>G83</f>
      </c>
      <c r="H80" s="28" t="s">
        <v>24</v>
      </c>
      <c r="J80" s="30" t="n">
        <v>21.0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45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46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32</v>
      </c>
      <c r="F88" s="23" t="n">
        <v>1.0</v>
      </c>
      <c r="G88" s="27"/>
      <c r="H88" s="29"/>
      <c r="J88" s="30"/>
      <c r="K88" s="31"/>
    </row>
    <row r="89" ht="15.0" customHeight="true">
      <c r="A89" s="14" t="s">
        <v>47</v>
      </c>
      <c r="B89" s="15"/>
      <c r="C89" s="15"/>
      <c r="D89" s="16"/>
      <c r="E89" s="20"/>
      <c r="F89" s="22"/>
      <c r="G89" s="26">
        <f>G17+G20+G32+G65+G77</f>
      </c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 t="s">
        <v>48</v>
      </c>
      <c r="B92" s="15"/>
      <c r="C92" s="15"/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49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/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 t="s">
        <v>50</v>
      </c>
      <c r="B98" s="15"/>
      <c r="C98" s="15"/>
      <c r="D98" s="16"/>
      <c r="E98" s="20"/>
      <c r="F98" s="22"/>
      <c r="G98" s="26">
        <f>G89+G92</f>
      </c>
      <c r="H98" s="28" t="s">
        <v>24</v>
      </c>
      <c r="J98" s="30" t="n">
        <v>27.0</v>
      </c>
      <c r="K98" s="31"/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>
      <c r="A101" s="11" t="s">
        <v>51</v>
      </c>
      <c r="H101" s="13"/>
    </row>
    <row r="102">
      <c r="A102" s="11"/>
      <c r="H102" s="13"/>
    </row>
    <row r="103">
      <c r="A103" s="12"/>
      <c r="B103" s="12"/>
      <c r="C103" s="12"/>
      <c r="D103" s="12"/>
      <c r="E103" s="12"/>
      <c r="F103" s="12"/>
      <c r="G103" s="12"/>
      <c r="H103" s="13"/>
    </row>
    <row r="104" ht="15.0" customHeight="true">
      <c r="A104" s="14" t="s">
        <v>52</v>
      </c>
      <c r="B104" s="15"/>
      <c r="C104" s="15"/>
      <c r="D104" s="16"/>
      <c r="E104" s="20"/>
      <c r="F104" s="22"/>
      <c r="G104" s="26">
        <f>G107+G119+G128</f>
      </c>
      <c r="H104" s="28" t="s">
        <v>24</v>
      </c>
      <c r="J104" s="30" t="n">
        <v>28.0</v>
      </c>
      <c r="K104" s="31" t="n">
        <v>1.0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53</v>
      </c>
      <c r="C107" s="15"/>
      <c r="D107" s="16"/>
      <c r="E107" s="20"/>
      <c r="F107" s="22"/>
      <c r="G107" s="26">
        <f>G110</f>
      </c>
      <c r="H107" s="28" t="s">
        <v>24</v>
      </c>
      <c r="J107" s="30" t="n">
        <v>29.0</v>
      </c>
      <c r="K107" s="31" t="n">
        <v>2.0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 t="s">
        <v>54</v>
      </c>
      <c r="D110" s="16"/>
      <c r="E110" s="20"/>
      <c r="F110" s="22"/>
      <c r="G110" s="26">
        <f>G113+G116</f>
      </c>
      <c r="H110" s="28" t="s">
        <v>24</v>
      </c>
      <c r="J110" s="30" t="n">
        <v>30.0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55</v>
      </c>
      <c r="E113" s="20"/>
      <c r="F113" s="24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 t="s">
        <v>56</v>
      </c>
      <c r="E114" s="20" t="s">
        <v>24</v>
      </c>
      <c r="F114" s="24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57</v>
      </c>
      <c r="F115" s="25" t="n">
        <v>7.417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58</v>
      </c>
      <c r="E116" s="20"/>
      <c r="F116" s="24"/>
      <c r="G116" s="27"/>
      <c r="H116" s="28" t="s">
        <v>24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 t="s">
        <v>56</v>
      </c>
      <c r="E117" s="20" t="s">
        <v>24</v>
      </c>
      <c r="F117" s="24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57</v>
      </c>
      <c r="F118" s="25" t="n">
        <v>7.417</v>
      </c>
      <c r="G118" s="27"/>
      <c r="H118" s="29"/>
      <c r="J118" s="30"/>
      <c r="K118" s="31"/>
    </row>
    <row r="119" ht="15.0" customHeight="true">
      <c r="A119" s="14"/>
      <c r="B119" s="15" t="s">
        <v>59</v>
      </c>
      <c r="C119" s="15"/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2.0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 t="s">
        <v>60</v>
      </c>
      <c r="D122" s="16"/>
      <c r="E122" s="20"/>
      <c r="F122" s="22"/>
      <c r="G122" s="26">
        <f>G125</f>
      </c>
      <c r="H122" s="28" t="s">
        <v>24</v>
      </c>
      <c r="J122" s="30" t="n">
        <v>34.0</v>
      </c>
      <c r="K122" s="31" t="n">
        <v>3.0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/>
      <c r="D125" s="16" t="s">
        <v>61</v>
      </c>
      <c r="E125" s="20"/>
      <c r="F125" s="22"/>
      <c r="G125" s="27"/>
      <c r="H125" s="28" t="s">
        <v>24</v>
      </c>
      <c r="J125" s="30" t="n">
        <v>35.0</v>
      </c>
      <c r="K125" s="31" t="n">
        <v>4.0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62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63</v>
      </c>
      <c r="C128" s="15"/>
      <c r="D128" s="16"/>
      <c r="E128" s="20"/>
      <c r="F128" s="22"/>
      <c r="G128" s="26">
        <f>G131+G149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64</v>
      </c>
      <c r="D131" s="16"/>
      <c r="E131" s="20"/>
      <c r="F131" s="22"/>
      <c r="G131" s="26">
        <f>G134+G137+G140+G143+G146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65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66</v>
      </c>
      <c r="F136" s="23" t="n">
        <v>2.0</v>
      </c>
      <c r="G136" s="27"/>
      <c r="H136" s="29"/>
      <c r="J136" s="30"/>
      <c r="K136" s="31"/>
    </row>
    <row r="137" ht="15.0" customHeight="true">
      <c r="A137" s="14"/>
      <c r="B137" s="15"/>
      <c r="C137" s="15"/>
      <c r="D137" s="16" t="s">
        <v>67</v>
      </c>
      <c r="E137" s="20"/>
      <c r="F137" s="22"/>
      <c r="G137" s="27"/>
      <c r="H137" s="28" t="s">
        <v>24</v>
      </c>
      <c r="J137" s="30" t="n">
        <v>39.0</v>
      </c>
      <c r="K137" s="31" t="n">
        <v>4.0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7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66</v>
      </c>
      <c r="F139" s="23" t="n">
        <v>2.0</v>
      </c>
      <c r="G139" s="27"/>
      <c r="H139" s="29"/>
      <c r="J139" s="30"/>
      <c r="K139" s="31"/>
    </row>
    <row r="140" ht="15.0" customHeight="true">
      <c r="A140" s="14"/>
      <c r="B140" s="15"/>
      <c r="C140" s="15"/>
      <c r="D140" s="16" t="s">
        <v>68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 t="s">
        <v>69</v>
      </c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66</v>
      </c>
      <c r="F142" s="23" t="n">
        <v>2.0</v>
      </c>
      <c r="G142" s="27"/>
      <c r="H142" s="29"/>
      <c r="J142" s="30"/>
      <c r="K142" s="31"/>
    </row>
    <row r="143" ht="15.0" customHeight="true">
      <c r="A143" s="14"/>
      <c r="B143" s="15"/>
      <c r="C143" s="15"/>
      <c r="D143" s="16" t="s">
        <v>70</v>
      </c>
      <c r="E143" s="20"/>
      <c r="F143" s="22"/>
      <c r="G143" s="27"/>
      <c r="H143" s="28" t="s">
        <v>24</v>
      </c>
      <c r="J143" s="30" t="n">
        <v>41.0</v>
      </c>
      <c r="K143" s="31" t="n">
        <v>4.0</v>
      </c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40</v>
      </c>
      <c r="F145" s="23" t="n">
        <v>2.0</v>
      </c>
      <c r="G145" s="27"/>
      <c r="H145" s="29"/>
      <c r="J145" s="30"/>
      <c r="K145" s="31"/>
    </row>
    <row r="146" ht="15.0" customHeight="true">
      <c r="A146" s="14"/>
      <c r="B146" s="15"/>
      <c r="C146" s="15"/>
      <c r="D146" s="16" t="s">
        <v>71</v>
      </c>
      <c r="E146" s="20"/>
      <c r="F146" s="22"/>
      <c r="G146" s="27"/>
      <c r="H146" s="28" t="s">
        <v>24</v>
      </c>
      <c r="J146" s="30" t="n">
        <v>42.0</v>
      </c>
      <c r="K146" s="31" t="n">
        <v>4.0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66</v>
      </c>
      <c r="F148" s="23" t="n">
        <v>2.0</v>
      </c>
      <c r="G148" s="27"/>
      <c r="H148" s="29"/>
      <c r="J148" s="30"/>
      <c r="K148" s="31"/>
    </row>
    <row r="149" ht="15.0" customHeight="true">
      <c r="A149" s="14"/>
      <c r="B149" s="15"/>
      <c r="C149" s="15" t="s">
        <v>72</v>
      </c>
      <c r="D149" s="16"/>
      <c r="E149" s="20"/>
      <c r="F149" s="22"/>
      <c r="G149" s="26">
        <f>G152+G155+G158+G161+G164</f>
      </c>
      <c r="H149" s="28" t="s">
        <v>24</v>
      </c>
      <c r="J149" s="30" t="n">
        <v>43.0</v>
      </c>
      <c r="K149" s="31" t="n">
        <v>3.0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6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6"/>
      <c r="H151" s="29"/>
      <c r="J151" s="30"/>
      <c r="K151" s="31"/>
    </row>
    <row r="152" ht="15.0" customHeight="true">
      <c r="A152" s="14"/>
      <c r="B152" s="15"/>
      <c r="C152" s="15"/>
      <c r="D152" s="16" t="s">
        <v>65</v>
      </c>
      <c r="E152" s="20"/>
      <c r="F152" s="22"/>
      <c r="G152" s="27"/>
      <c r="H152" s="28" t="s">
        <v>24</v>
      </c>
      <c r="J152" s="30" t="n">
        <v>44.0</v>
      </c>
      <c r="K152" s="31" t="n">
        <v>4.0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66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/>
      <c r="D155" s="16" t="s">
        <v>73</v>
      </c>
      <c r="E155" s="20"/>
      <c r="F155" s="22"/>
      <c r="G155" s="27"/>
      <c r="H155" s="28" t="s">
        <v>24</v>
      </c>
      <c r="J155" s="30" t="n">
        <v>45.0</v>
      </c>
      <c r="K155" s="31" t="n">
        <v>4.0</v>
      </c>
    </row>
    <row r="156" ht="15.0" customHeight="true">
      <c r="A156" s="14"/>
      <c r="B156" s="15"/>
      <c r="C156" s="15"/>
      <c r="D156" s="16" t="s">
        <v>74</v>
      </c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66</v>
      </c>
      <c r="F157" s="23" t="n">
        <v>1.0</v>
      </c>
      <c r="G157" s="27"/>
      <c r="H157" s="29"/>
      <c r="J157" s="30"/>
      <c r="K157" s="31"/>
    </row>
    <row r="158" ht="15.0" customHeight="true">
      <c r="A158" s="14"/>
      <c r="B158" s="15"/>
      <c r="C158" s="15"/>
      <c r="D158" s="16" t="s">
        <v>75</v>
      </c>
      <c r="E158" s="20"/>
      <c r="F158" s="22"/>
      <c r="G158" s="27"/>
      <c r="H158" s="28" t="s">
        <v>24</v>
      </c>
      <c r="J158" s="30" t="n">
        <v>46.0</v>
      </c>
      <c r="K158" s="31" t="n">
        <v>4.0</v>
      </c>
    </row>
    <row r="159" ht="15.0" customHeight="true">
      <c r="A159" s="14"/>
      <c r="B159" s="15"/>
      <c r="C159" s="15"/>
      <c r="D159" s="16" t="s">
        <v>76</v>
      </c>
      <c r="E159" s="20" t="s">
        <v>24</v>
      </c>
      <c r="F159" s="22"/>
      <c r="G159" s="27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66</v>
      </c>
      <c r="F160" s="23" t="n">
        <v>1.0</v>
      </c>
      <c r="G160" s="27"/>
      <c r="H160" s="29"/>
      <c r="J160" s="30"/>
      <c r="K160" s="31"/>
    </row>
    <row r="161" ht="15.0" customHeight="true">
      <c r="A161" s="14"/>
      <c r="B161" s="15"/>
      <c r="C161" s="15"/>
      <c r="D161" s="16" t="s">
        <v>77</v>
      </c>
      <c r="E161" s="20"/>
      <c r="F161" s="22"/>
      <c r="G161" s="27"/>
      <c r="H161" s="28" t="s">
        <v>24</v>
      </c>
      <c r="J161" s="30" t="n">
        <v>47.0</v>
      </c>
      <c r="K161" s="31" t="n">
        <v>4.0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66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/>
      <c r="C164" s="15"/>
      <c r="D164" s="16" t="s">
        <v>71</v>
      </c>
      <c r="E164" s="20"/>
      <c r="F164" s="22"/>
      <c r="G164" s="27"/>
      <c r="H164" s="28" t="s">
        <v>24</v>
      </c>
      <c r="J164" s="30" t="n">
        <v>48.0</v>
      </c>
      <c r="K164" s="31" t="n">
        <v>4.0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66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41</v>
      </c>
      <c r="B167" s="15"/>
      <c r="C167" s="15"/>
      <c r="D167" s="16"/>
      <c r="E167" s="20"/>
      <c r="F167" s="22"/>
      <c r="G167" s="26">
        <f>G170</f>
      </c>
      <c r="H167" s="28" t="s">
        <v>24</v>
      </c>
      <c r="J167" s="30" t="n">
        <v>49.0</v>
      </c>
      <c r="K167" s="31" t="n">
        <v>1.0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14"/>
      <c r="B170" s="15" t="s">
        <v>41</v>
      </c>
      <c r="C170" s="15"/>
      <c r="D170" s="16"/>
      <c r="E170" s="20"/>
      <c r="F170" s="22"/>
      <c r="G170" s="26">
        <f>G173</f>
      </c>
      <c r="H170" s="28" t="s">
        <v>24</v>
      </c>
      <c r="J170" s="30" t="n">
        <v>50.0</v>
      </c>
      <c r="K170" s="31" t="n">
        <v>2.0</v>
      </c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/>
      <c r="C173" s="15" t="s">
        <v>78</v>
      </c>
      <c r="D173" s="16"/>
      <c r="E173" s="20"/>
      <c r="F173" s="22"/>
      <c r="G173" s="26">
        <f>G176</f>
      </c>
      <c r="H173" s="28" t="s">
        <v>24</v>
      </c>
      <c r="J173" s="30" t="n">
        <v>51.0</v>
      </c>
      <c r="K173" s="31" t="n">
        <v>3.0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6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6"/>
      <c r="H175" s="29"/>
      <c r="J175" s="30"/>
      <c r="K175" s="31"/>
    </row>
    <row r="176" ht="15.0" customHeight="true">
      <c r="A176" s="14"/>
      <c r="B176" s="15"/>
      <c r="C176" s="15"/>
      <c r="D176" s="16" t="s">
        <v>78</v>
      </c>
      <c r="E176" s="20"/>
      <c r="F176" s="22"/>
      <c r="G176" s="27"/>
      <c r="H176" s="28" t="s">
        <v>24</v>
      </c>
      <c r="J176" s="30" t="n">
        <v>52.0</v>
      </c>
      <c r="K176" s="31" t="n">
        <v>4.0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 t="s">
        <v>79</v>
      </c>
      <c r="B179" s="15"/>
      <c r="C179" s="15"/>
      <c r="D179" s="16"/>
      <c r="E179" s="20"/>
      <c r="F179" s="22"/>
      <c r="G179" s="26">
        <f>G101+G104+G167</f>
      </c>
      <c r="H179" s="28" t="s">
        <v>24</v>
      </c>
      <c r="J179" s="30" t="n">
        <v>53.0</v>
      </c>
      <c r="K179" s="31"/>
    </row>
    <row r="180" ht="15.0" customHeight="true">
      <c r="A180" s="14"/>
      <c r="B180" s="15"/>
      <c r="C180" s="15"/>
      <c r="D180" s="16"/>
      <c r="E180" s="20" t="s">
        <v>24</v>
      </c>
      <c r="F180" s="22"/>
      <c r="G180" s="26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6"/>
      <c r="H181" s="29"/>
      <c r="J181" s="30"/>
      <c r="K181" s="31"/>
    </row>
    <row r="182" ht="15.0" customHeight="true">
      <c r="A182" s="14" t="s">
        <v>80</v>
      </c>
      <c r="B182" s="15"/>
      <c r="C182" s="15"/>
      <c r="D182" s="16"/>
      <c r="E182" s="20"/>
      <c r="F182" s="22"/>
      <c r="G182" s="27"/>
      <c r="H182" s="28" t="s">
        <v>24</v>
      </c>
      <c r="J182" s="30" t="n">
        <v>54.0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7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7"/>
      <c r="H184" s="29"/>
      <c r="J184" s="30"/>
      <c r="K184" s="31"/>
    </row>
    <row r="185" ht="15.0" customHeight="true">
      <c r="A185" s="14" t="s">
        <v>81</v>
      </c>
      <c r="B185" s="15"/>
      <c r="C185" s="15"/>
      <c r="D185" s="16"/>
      <c r="E185" s="20"/>
      <c r="F185" s="22"/>
      <c r="G185" s="27"/>
      <c r="H185" s="28" t="s">
        <v>24</v>
      </c>
      <c r="J185" s="30" t="n">
        <v>55.0</v>
      </c>
      <c r="K185" s="31"/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 t="s">
        <v>82</v>
      </c>
      <c r="B188" s="15"/>
      <c r="C188" s="15"/>
      <c r="D188" s="16"/>
      <c r="E188" s="20"/>
      <c r="F188" s="22"/>
      <c r="G188" s="26">
        <f>G179+G182+G185</f>
      </c>
      <c r="H188" s="28" t="s">
        <v>24</v>
      </c>
      <c r="J188" s="30" t="n">
        <v>56.0</v>
      </c>
      <c r="K188" s="31"/>
    </row>
    <row r="189" ht="15.0" customHeight="true">
      <c r="A189" s="14"/>
      <c r="B189" s="15"/>
      <c r="C189" s="15"/>
      <c r="D189" s="16"/>
      <c r="E189" s="20" t="s">
        <v>24</v>
      </c>
      <c r="F189" s="22"/>
      <c r="G189" s="26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6"/>
      <c r="H190" s="29"/>
      <c r="J190" s="30"/>
      <c r="K190" s="31"/>
    </row>
    <row r="191" ht="15.0" customHeight="true">
      <c r="A191" s="32" t="s">
        <v>83</v>
      </c>
      <c r="B191" s="33"/>
      <c r="C191" s="33"/>
      <c r="D191" s="34"/>
      <c r="E191" s="41"/>
      <c r="F191" s="44"/>
      <c r="G191" s="50">
        <f>G98+G188</f>
      </c>
      <c r="H191" s="51" t="s">
        <v>24</v>
      </c>
      <c r="J191" s="55" t="n">
        <v>57.0</v>
      </c>
      <c r="K191" s="55" t="n">
        <v>30.0</v>
      </c>
    </row>
    <row r="192" ht="15.0" customHeight="true">
      <c r="A192" s="35"/>
      <c r="B192" s="36"/>
      <c r="C192" s="36"/>
      <c r="D192" s="37"/>
      <c r="E192" s="42" t="s">
        <v>24</v>
      </c>
      <c r="F192" s="45"/>
      <c r="G192" s="50"/>
      <c r="H192" s="52" t="s">
        <v>24</v>
      </c>
    </row>
    <row r="193" ht="15.0" customHeight="true">
      <c r="A193" s="38"/>
      <c r="B193" s="39"/>
      <c r="C193" s="39"/>
      <c r="D193" s="40"/>
      <c r="E193" s="43" t="s">
        <v>25</v>
      </c>
      <c r="F193" s="46" t="n">
        <v>1.0</v>
      </c>
      <c r="G193" s="50"/>
      <c r="H193" s="53"/>
    </row>
    <row r="194">
      <c r="A194" s="56" t="s">
        <v>84</v>
      </c>
      <c r="B194" s="57" t="s">
        <v>85</v>
      </c>
      <c r="J194" s="30" t="n">
        <v>99999.0</v>
      </c>
    </row>
    <row r="195">
      <c r="A195" s="56" t="s">
        <v>86</v>
      </c>
      <c r="B195" s="57" t="s">
        <v>87</v>
      </c>
    </row>
    <row r="196">
      <c r="A196" s="56" t="s">
        <v>88</v>
      </c>
      <c r="B196" s="57" t="s">
        <v>89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A101:H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2026-07-29T01:42:24Z</dcterms:created>
  <dc:creator>Apache POI</dc:creator>
</cp:coreProperties>
</file>